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H19" i="1" l="1"/>
  <c r="R19" i="1"/>
  <c r="J19" i="1"/>
  <c r="K19" i="1"/>
  <c r="L19" i="1"/>
  <c r="M19" i="1"/>
  <c r="N19" i="1"/>
  <c r="O19" i="1"/>
  <c r="P19" i="1"/>
  <c r="Q19" i="1"/>
  <c r="S19" i="1"/>
  <c r="T19" i="1"/>
  <c r="I19" i="1"/>
  <c r="G19" i="1" l="1"/>
  <c r="F19" i="1"/>
  <c r="E17" i="1"/>
  <c r="D17" i="1"/>
  <c r="C17" i="1"/>
  <c r="C16" i="1" l="1"/>
  <c r="D16" i="1"/>
  <c r="E16" i="1"/>
  <c r="C18" i="1"/>
  <c r="D18" i="1"/>
  <c r="E18" i="1"/>
  <c r="E15" i="1" l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<sst xmlns="http://schemas.openxmlformats.org/spreadsheetml/2006/main" count="72" uniqueCount="55">
  <si>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</si>
  <si>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</si>
  <si>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</si>
  <si>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</si>
  <si>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</si>
  <si>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</si>
  <si>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</si>
  <si>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</si>
  <si>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</si>
  <si>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</si>
  <si>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</si>
  <si>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</si>
  <si>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</si>
  <si>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</si>
  <si>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</si>
  <si>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</si>
  <si>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</si>
  <si>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</si>
  <si>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</si>
  <si>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</si>
  <si>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</si>
  <si>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</si>
  <si>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</si>
  <si>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</si>
  <si>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</si>
  <si>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</si>
  <si>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</si>
  <si>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</si>
  <si>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</si>
  <si>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</si>
  <si>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</si>
  <si>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</si>
  <si>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Рецептура № 5.53 
Збірник рецептур національних страв 
та кулінарних виробів для 
підприємств громадського харчування
Видання 2000 року
</t>
  </si>
  <si>
    <t>КИСІЛЬ З КАКАО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</si>
  <si>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</si>
  <si>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</si>
  <si>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</si>
  <si>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Какао - порошок</t>
  </si>
  <si>
    <t>Крохмаль картопляний</t>
  </si>
  <si>
    <t>Без стороннього запаху; колір білий, з кристалічним блиском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</si>
  <si>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кисіль в’язкої консистенції розлитий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</si>
  <si>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світло-кавовий.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</si>
  <si>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присмаком та ароматом какао і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</si>
  <si>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</si>
  <si>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125 г ± 3 %</t>
  </si>
  <si>
    <t>130 г ± 3 %</t>
  </si>
  <si>
    <t>Кисіль охолоджують до 14⁰С і подають в чашках .</t>
  </si>
  <si>
    <t xml:space="preserve">Крохмаль розводять частиною холодного молока(40 г). Какао-порошок змішують із цукром (крім вікової категорії дітей від 1 до 3 років), додають гаряче молоко (20 мл) і розтирають все до однорідної маси. Молоко доводять до кипіння й при безперервному помішуванні вливають в какао. Після цього вводять розведений крохмаль і доводять кисіль до кипіння. </t>
  </si>
  <si>
    <t>Порошок дрібного помелу, з приємним ароматом какао, без грудочок, сторонніх домішок та запаху.</t>
  </si>
  <si>
    <t>175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</si>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</sst>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7" zoomScale="70" zoomScaleNormal="100" zoomScalePageLayoutView="70" workbookViewId="0">
      <selection activeCell="Y13" sqref="Y13"/>
    </sheetView>
  </sheetViews>
  <sheetFormatPr defaultRowHeight="15" x14ac:dyDescent="0.25"/>
  <cols>
    <col min="1" max="1" width="5" customWidth="1"/>
    <col min="2" max="2" width="13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" customWidth="1"/>
    <col min="18" max="18" width="5.42578125" customWidth="1"/>
    <col min="19" max="19" width="5.28515625" customWidth="1"/>
    <col min="20" max="20" width="5.42578125" customWidth="1"/>
    <col min="21" max="21" width="21.42578125" customWidth="1"/>
    <col min="22" max="22" width="10.85546875" customWidth="1"/>
    <col min="23" max="23" width="13.28515625" customWidth="1"/>
  </cols>
  <sheetData>
    <row r="1" spans="1:29" x14ac:dyDescent="0.25">
      <c r="A1" s="2"/>
      <c r="B1" s="40" t="s">
        <v>32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x14ac:dyDescent="0.25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4"/>
      <c r="Q2" s="39" t="s">
        <v>18</v>
      </c>
      <c r="R2" s="39"/>
      <c r="S2" s="39"/>
      <c r="T2" s="39"/>
      <c r="U2" s="39"/>
    </row>
    <row r="3" spans="1:29" x14ac:dyDescent="0.25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4"/>
      <c r="Q3" s="39" t="s">
        <v>19</v>
      </c>
      <c r="R3" s="39"/>
      <c r="S3" s="39"/>
      <c r="T3" s="39"/>
      <c r="U3" s="39"/>
    </row>
    <row r="4" spans="1:29" x14ac:dyDescent="0.25">
      <c r="A4" s="2"/>
      <c r="B4" s="40"/>
      <c r="C4" s="40"/>
      <c r="D4" s="40"/>
      <c r="E4" s="40"/>
      <c r="F4" s="40"/>
      <c r="G4" s="40"/>
      <c r="H4" s="40"/>
      <c r="I4" s="2"/>
      <c r="J4" s="2"/>
      <c r="K4" s="2"/>
      <c r="L4" s="2"/>
      <c r="M4" s="2"/>
      <c r="N4" s="2"/>
      <c r="O4" s="2"/>
      <c r="P4" s="4"/>
      <c r="Q4" s="39" t="s">
        <v>20</v>
      </c>
      <c r="R4" s="39"/>
      <c r="S4" s="39"/>
      <c r="T4" s="39"/>
      <c r="U4" s="39"/>
    </row>
    <row r="5" spans="1:29" x14ac:dyDescent="0.25">
      <c r="A5" s="2"/>
      <c r="B5" s="40"/>
      <c r="C5" s="40"/>
      <c r="D5" s="40"/>
      <c r="E5" s="40"/>
      <c r="F5" s="40"/>
      <c r="G5" s="40"/>
      <c r="H5" s="4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37" t="s">
        <v>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9" x14ac:dyDescent="0.25">
      <c r="A8" s="38" t="s">
        <v>33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" customHeight="1" x14ac:dyDescent="0.25">
      <c r="A10" s="41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55" t="s">
        <v>13</v>
      </c>
      <c r="S10" s="55"/>
      <c r="T10" s="55"/>
      <c r="U10" s="55" t="s">
        <v>3</v>
      </c>
      <c r="V10" s="46" t="s">
        <v>25</v>
      </c>
      <c r="W10" s="45" t="s">
        <v>27</v>
      </c>
      <c r="X10" s="45" t="s">
        <v>50</v>
      </c>
    </row>
    <row r="11" spans="1:29" ht="15.75" customHeight="1" x14ac:dyDescent="0.25">
      <c r="A11" s="4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5"/>
      <c r="S11" s="55"/>
      <c r="T11" s="55"/>
      <c r="U11" s="55"/>
      <c r="V11" s="47"/>
      <c r="W11" s="45"/>
      <c r="X11" s="45"/>
    </row>
    <row r="12" spans="1:29" ht="15.75" customHeight="1" x14ac:dyDescent="0.25">
      <c r="A12" s="42"/>
      <c r="B12" s="45"/>
      <c r="C12" s="44" t="s">
        <v>8</v>
      </c>
      <c r="D12" s="44"/>
      <c r="E12" s="44"/>
      <c r="F12" s="44" t="s">
        <v>9</v>
      </c>
      <c r="G12" s="44"/>
      <c r="H12" s="44"/>
      <c r="I12" s="44" t="s">
        <v>10</v>
      </c>
      <c r="J12" s="44"/>
      <c r="K12" s="44"/>
      <c r="L12" s="44" t="s">
        <v>11</v>
      </c>
      <c r="M12" s="44"/>
      <c r="N12" s="44"/>
      <c r="O12" s="44" t="s">
        <v>12</v>
      </c>
      <c r="P12" s="44"/>
      <c r="Q12" s="44"/>
      <c r="R12" s="55"/>
      <c r="S12" s="55"/>
      <c r="T12" s="55"/>
      <c r="U12" s="55"/>
      <c r="V12" s="47"/>
      <c r="W12" s="45"/>
      <c r="X12" s="45"/>
    </row>
    <row r="13" spans="1:29" ht="25.5" customHeight="1" x14ac:dyDescent="0.25">
      <c r="A13" s="42"/>
      <c r="B13" s="45"/>
      <c r="C13" s="56" t="s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55"/>
      <c r="V13" s="48"/>
      <c r="W13" s="45"/>
      <c r="X13" s="45"/>
    </row>
    <row r="14" spans="1:29" ht="28.5" x14ac:dyDescent="0.25">
      <c r="A14" s="43"/>
      <c r="B14" s="45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5"/>
      <c r="V14" s="14" t="s">
        <v>15</v>
      </c>
      <c r="W14" s="14" t="s">
        <v>15</v>
      </c>
      <c r="X14" s="36" t="s">
        <v>15</v>
      </c>
      <c r="Z14" s="59" t="s">
        <v>51</v>
      </c>
      <c r="AA14" s="59" t="s">
        <v>52</v>
      </c>
      <c r="AB14" s="59" t="s">
        <v>53</v>
      </c>
      <c r="AC14" s="59" t="s">
        <v>54</v>
      </c>
    </row>
    <row r="15" spans="1:29" ht="63" customHeight="1" x14ac:dyDescent="0.25">
      <c r="A15" s="25" t="s">
        <v>29</v>
      </c>
      <c r="B15" s="15" t="s">
        <v>28</v>
      </c>
      <c r="C15" s="16">
        <f t="shared" ref="C15" si="0">(100*F15)/(100-V15)</f>
        <v>117</v>
      </c>
      <c r="D15" s="17">
        <f t="shared" ref="D15" si="1">(100*G15)/(100-V15)</f>
        <v>117</v>
      </c>
      <c r="E15" s="17">
        <f t="shared" ref="E15" si="2">(100*H15)/(100-V15)</f>
        <v>157.5</v>
      </c>
      <c r="F15" s="20">
        <v>117</v>
      </c>
      <c r="G15" s="20">
        <v>117</v>
      </c>
      <c r="H15" s="20">
        <v>157.5</v>
      </c>
      <c r="I15" s="63">
        <f>Z15/100*F15</f>
        <v>3.2993999999999999</v>
      </c>
      <c r="J15" s="63">
        <f>Z15/100*G15</f>
        <v>3.2993999999999999</v>
      </c>
      <c r="K15" s="63">
        <f>Z15/100*H15</f>
        <v>4.4414999999999996</v>
      </c>
      <c r="L15" s="63">
        <f>AA15/100*F15</f>
        <v>2.9250000000000003</v>
      </c>
      <c r="M15" s="63">
        <f>AA15/100*G15</f>
        <v>2.9250000000000003</v>
      </c>
      <c r="N15" s="63">
        <f>AA15/100*H15</f>
        <v>3.9375</v>
      </c>
      <c r="O15" s="63">
        <f>AB15/100*F15</f>
        <v>5.5341000000000005</v>
      </c>
      <c r="P15" s="63">
        <f>AB15/100*G15</f>
        <v>5.5341000000000005</v>
      </c>
      <c r="Q15" s="63">
        <f>AB15/100*H15</f>
        <v>7.4497499999999999</v>
      </c>
      <c r="R15" s="62">
        <f>AC15/100*F15</f>
        <v>60.84</v>
      </c>
      <c r="S15" s="62">
        <f>AC15/100*G15</f>
        <v>60.84</v>
      </c>
      <c r="T15" s="62">
        <f>AC15/100*H15</f>
        <v>81.900000000000006</v>
      </c>
      <c r="U15" s="29" t="s">
        <v>34</v>
      </c>
      <c r="V15" s="18">
        <v>0</v>
      </c>
      <c r="W15" s="22">
        <v>0</v>
      </c>
      <c r="X15" s="60"/>
      <c r="Z15" s="61">
        <v>2.82</v>
      </c>
      <c r="AA15" s="61">
        <v>2.5</v>
      </c>
      <c r="AB15" s="61">
        <v>4.7300000000000004</v>
      </c>
      <c r="AC15" s="62">
        <v>52</v>
      </c>
    </row>
    <row r="16" spans="1:29" ht="78" customHeight="1" x14ac:dyDescent="0.25">
      <c r="A16" s="25"/>
      <c r="B16" s="19" t="s">
        <v>35</v>
      </c>
      <c r="C16" s="16">
        <f t="shared" ref="C16:C18" si="3">(100*F16)/(100-V16)</f>
        <v>0</v>
      </c>
      <c r="D16" s="17">
        <f t="shared" ref="D16:D18" si="4">(100*G16)/(100-V16)</f>
        <v>6.5</v>
      </c>
      <c r="E16" s="17">
        <f t="shared" ref="E16:E18" si="5">(100*H16)/(100-V16)</f>
        <v>8.75</v>
      </c>
      <c r="F16" s="20">
        <v>0</v>
      </c>
      <c r="G16" s="20">
        <v>6.5</v>
      </c>
      <c r="H16" s="20">
        <v>8.75</v>
      </c>
      <c r="I16" s="63">
        <f>Z16/100*F16</f>
        <v>0</v>
      </c>
      <c r="J16" s="63">
        <f>Z16/100*G16</f>
        <v>0</v>
      </c>
      <c r="K16" s="63">
        <f>Z16/100*H16</f>
        <v>0</v>
      </c>
      <c r="L16" s="63">
        <f>AA16/100*F16</f>
        <v>0</v>
      </c>
      <c r="M16" s="63">
        <f>AA16/100*G16</f>
        <v>0</v>
      </c>
      <c r="N16" s="63">
        <f>AA16/100*H16</f>
        <v>0</v>
      </c>
      <c r="O16" s="63">
        <f>AB16/100*F16</f>
        <v>0</v>
      </c>
      <c r="P16" s="63">
        <f>AB16/100*G16</f>
        <v>6.4870000000000001</v>
      </c>
      <c r="Q16" s="63">
        <f>AB16/100*H16</f>
        <v>8.7324999999999999</v>
      </c>
      <c r="R16" s="62">
        <f>AC16/100*F16</f>
        <v>0</v>
      </c>
      <c r="S16" s="62">
        <f>AC16/100*G16</f>
        <v>24.635000000000002</v>
      </c>
      <c r="T16" s="62">
        <f>AC16/100*H16</f>
        <v>33.162500000000001</v>
      </c>
      <c r="U16" s="29" t="s">
        <v>36</v>
      </c>
      <c r="V16" s="21">
        <v>0</v>
      </c>
      <c r="W16" s="22">
        <v>0</v>
      </c>
      <c r="X16" s="60"/>
      <c r="Z16" s="61">
        <v>0</v>
      </c>
      <c r="AA16" s="61">
        <v>0</v>
      </c>
      <c r="AB16" s="61">
        <v>99.8</v>
      </c>
      <c r="AC16" s="62">
        <v>379</v>
      </c>
    </row>
    <row r="17" spans="1:29" ht="51" customHeight="1" x14ac:dyDescent="0.25">
      <c r="A17" s="25"/>
      <c r="B17" s="19" t="s">
        <v>37</v>
      </c>
      <c r="C17" s="16">
        <f t="shared" si="3"/>
        <v>3.9</v>
      </c>
      <c r="D17" s="17">
        <f t="shared" si="4"/>
        <v>3.9</v>
      </c>
      <c r="E17" s="17">
        <f t="shared" si="5"/>
        <v>5.25</v>
      </c>
      <c r="F17" s="20">
        <v>3.9</v>
      </c>
      <c r="G17" s="20">
        <v>3.9</v>
      </c>
      <c r="H17" s="20">
        <v>5.25</v>
      </c>
      <c r="I17" s="63">
        <f>Z17/100*F17</f>
        <v>0.94379999999999997</v>
      </c>
      <c r="J17" s="63">
        <f>Z17/100*G17</f>
        <v>0.94379999999999997</v>
      </c>
      <c r="K17" s="63">
        <f>Z17/100*H17</f>
        <v>1.2705</v>
      </c>
      <c r="L17" s="63">
        <f>AA17/100*F17</f>
        <v>0.6825</v>
      </c>
      <c r="M17" s="63">
        <f>AA17/100*G17</f>
        <v>0.6825</v>
      </c>
      <c r="N17" s="63">
        <f>AA17/100*H17</f>
        <v>0.91874999999999996</v>
      </c>
      <c r="O17" s="63">
        <f>AB17/100*F17</f>
        <v>1.3025999999999998</v>
      </c>
      <c r="P17" s="63">
        <f>AB17/100*G17</f>
        <v>1.3025999999999998</v>
      </c>
      <c r="Q17" s="63">
        <f>AB17/100*H17</f>
        <v>1.7534999999999998</v>
      </c>
      <c r="R17" s="62">
        <f>AC17/100*F17</f>
        <v>14.819999999999999</v>
      </c>
      <c r="S17" s="62">
        <f>AC17/100*G17</f>
        <v>14.819999999999999</v>
      </c>
      <c r="T17" s="62">
        <f>AC17/100*H17</f>
        <v>19.95</v>
      </c>
      <c r="U17" s="29" t="s">
        <v>48</v>
      </c>
      <c r="V17" s="21">
        <v>0</v>
      </c>
      <c r="W17" s="22">
        <v>0</v>
      </c>
      <c r="X17" s="60"/>
      <c r="Z17" s="61">
        <v>24.2</v>
      </c>
      <c r="AA17" s="61">
        <v>17.5</v>
      </c>
      <c r="AB17" s="61">
        <v>33.4</v>
      </c>
      <c r="AC17" s="62">
        <v>380</v>
      </c>
    </row>
    <row r="18" spans="1:29" ht="36" customHeight="1" x14ac:dyDescent="0.25">
      <c r="A18" s="25"/>
      <c r="B18" s="15" t="s">
        <v>38</v>
      </c>
      <c r="C18" s="16">
        <f t="shared" si="3"/>
        <v>9.8000000000000007</v>
      </c>
      <c r="D18" s="17">
        <f t="shared" si="4"/>
        <v>9.8000000000000007</v>
      </c>
      <c r="E18" s="17">
        <f t="shared" si="5"/>
        <v>13.2</v>
      </c>
      <c r="F18" s="20">
        <v>9.8000000000000007</v>
      </c>
      <c r="G18" s="20">
        <v>9.8000000000000007</v>
      </c>
      <c r="H18" s="20">
        <v>13.2</v>
      </c>
      <c r="I18" s="63">
        <f>Z18/100*F18</f>
        <v>9.8000000000000014E-3</v>
      </c>
      <c r="J18" s="63">
        <f>Z18/100*G18</f>
        <v>9.8000000000000014E-3</v>
      </c>
      <c r="K18" s="63">
        <f>Z18/100*H18</f>
        <v>1.32E-2</v>
      </c>
      <c r="L18" s="63">
        <f>AA18/100*F18</f>
        <v>0</v>
      </c>
      <c r="M18" s="63">
        <f>AA18/100*G18</f>
        <v>0</v>
      </c>
      <c r="N18" s="63">
        <f>AA18/100*H18</f>
        <v>0</v>
      </c>
      <c r="O18" s="63">
        <f>AB18/100*F18</f>
        <v>7.8007999999999997</v>
      </c>
      <c r="P18" s="63">
        <f>AB18/100*G18</f>
        <v>7.8007999999999997</v>
      </c>
      <c r="Q18" s="63">
        <f>AB18/100*H18</f>
        <v>10.507199999999999</v>
      </c>
      <c r="R18" s="62">
        <f>AC18/100*F18</f>
        <v>32.045999999999999</v>
      </c>
      <c r="S18" s="62">
        <f>AC18/100*G18</f>
        <v>32.045999999999999</v>
      </c>
      <c r="T18" s="62">
        <f>AC18/100*H18</f>
        <v>43.163999999999994</v>
      </c>
      <c r="U18" s="29" t="s">
        <v>39</v>
      </c>
      <c r="V18" s="22">
        <v>0</v>
      </c>
      <c r="W18" s="22">
        <v>0</v>
      </c>
      <c r="X18" s="60"/>
      <c r="Z18" s="61">
        <v>0.1</v>
      </c>
      <c r="AA18" s="61">
        <v>0</v>
      </c>
      <c r="AB18" s="61">
        <v>79.599999999999994</v>
      </c>
      <c r="AC18" s="62">
        <v>327</v>
      </c>
    </row>
    <row r="19" spans="1:29" ht="15" customHeight="1" x14ac:dyDescent="0.25">
      <c r="A19" s="26"/>
      <c r="B19" s="49" t="s">
        <v>31</v>
      </c>
      <c r="C19" s="50"/>
      <c r="D19" s="50"/>
      <c r="E19" s="51"/>
      <c r="F19" s="23">
        <f>SUM(F15:F18)*(100-W19)/100</f>
        <v>124.16500000000002</v>
      </c>
      <c r="G19" s="23">
        <f>SUM(G15:G18)*(100-W19)/100</f>
        <v>130.34000000000003</v>
      </c>
      <c r="H19" s="23">
        <f>SUM(H15:H18)*(100-W19)/100</f>
        <v>175.465</v>
      </c>
      <c r="I19" s="24">
        <f>SUM(I15:I18)</f>
        <v>4.2530000000000001</v>
      </c>
      <c r="J19" s="24">
        <f t="shared" ref="J19:T19" si="6">SUM(J15:J18)</f>
        <v>4.2530000000000001</v>
      </c>
      <c r="K19" s="24">
        <f t="shared" si="6"/>
        <v>5.7252000000000001</v>
      </c>
      <c r="L19" s="24">
        <f t="shared" si="6"/>
        <v>3.6075000000000004</v>
      </c>
      <c r="M19" s="24">
        <f t="shared" si="6"/>
        <v>3.6075000000000004</v>
      </c>
      <c r="N19" s="24">
        <f t="shared" si="6"/>
        <v>4.8562500000000002</v>
      </c>
      <c r="O19" s="24">
        <f t="shared" si="6"/>
        <v>14.637499999999999</v>
      </c>
      <c r="P19" s="24">
        <f t="shared" si="6"/>
        <v>21.124500000000001</v>
      </c>
      <c r="Q19" s="24">
        <f t="shared" si="6"/>
        <v>28.442949999999996</v>
      </c>
      <c r="R19" s="23">
        <f>SUM(R15:R18)</f>
        <v>107.70599999999999</v>
      </c>
      <c r="S19" s="23">
        <f t="shared" si="6"/>
        <v>132.34100000000001</v>
      </c>
      <c r="T19" s="23">
        <f t="shared" si="6"/>
        <v>178.17649999999998</v>
      </c>
      <c r="U19" s="3"/>
      <c r="V19" s="22"/>
      <c r="W19" s="34">
        <v>5</v>
      </c>
      <c r="X19" s="60"/>
      <c r="Z19" s="61"/>
      <c r="AA19" s="61"/>
      <c r="AB19" s="61"/>
      <c r="AC19" s="62"/>
    </row>
    <row r="20" spans="1:29" x14ac:dyDescent="0.25">
      <c r="A20" s="27"/>
      <c r="B20" s="8"/>
      <c r="C20" s="8"/>
      <c r="D20" s="8"/>
      <c r="E20" s="8"/>
      <c r="F20" s="33"/>
      <c r="G20" s="33"/>
      <c r="H20" s="33"/>
      <c r="I20" s="30"/>
      <c r="J20" s="30"/>
      <c r="K20" s="30"/>
      <c r="L20" s="30"/>
      <c r="M20" s="30"/>
      <c r="N20" s="30"/>
      <c r="O20" s="30"/>
      <c r="P20" s="30"/>
      <c r="Q20" s="30"/>
      <c r="R20" s="33"/>
      <c r="S20" s="33"/>
      <c r="T20" s="33"/>
      <c r="U20" s="9"/>
      <c r="V20" s="31"/>
      <c r="W20" s="32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27"/>
      <c r="B22" s="52" t="s">
        <v>21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9" ht="45.75" customHeight="1" x14ac:dyDescent="0.25">
      <c r="A23" s="27"/>
      <c r="B23" s="54" t="s">
        <v>47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15.75" customHeight="1" x14ac:dyDescent="0.25">
      <c r="A24" s="27"/>
      <c r="B24" s="28" t="s">
        <v>46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5.75" customHeight="1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9" ht="16.5" customHeight="1" x14ac:dyDescent="0.25">
      <c r="A26" s="5"/>
      <c r="B26" s="52" t="s">
        <v>22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1:29" x14ac:dyDescent="0.25">
      <c r="A27" s="5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5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2" t="s">
        <v>23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1" x14ac:dyDescent="0.25">
      <c r="A33" s="5"/>
      <c r="B33" s="5" t="s">
        <v>26</v>
      </c>
      <c r="C33" s="5"/>
      <c r="D33" s="5" t="s">
        <v>44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/>
      <c r="C34" s="5"/>
      <c r="D34" s="5" t="s">
        <v>45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5"/>
      <c r="B35" s="5"/>
      <c r="C35" s="5"/>
      <c r="D35" s="5" t="s">
        <v>49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5"/>
      <c r="B39" s="53" t="s">
        <v>24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</row>
    <row r="40" spans="1:21" x14ac:dyDescent="0.25">
      <c r="A40" s="5"/>
      <c r="B40" s="5" t="s">
        <v>30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25">
      <c r="A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/>
    <row r="54" ht="30" customHeight="1" x14ac:dyDescent="0.25"/>
  </sheetData>
  <mergeCells count="28">
    <mergeCell ref="X10:X13"/>
    <mergeCell ref="V10:V13"/>
    <mergeCell ref="W10:W13"/>
    <mergeCell ref="B19:E19"/>
    <mergeCell ref="B32:U32"/>
    <mergeCell ref="B39:U39"/>
    <mergeCell ref="B10:B14"/>
    <mergeCell ref="B26:U26"/>
    <mergeCell ref="B23:U23"/>
    <mergeCell ref="B22:U22"/>
    <mergeCell ref="R10:T12"/>
    <mergeCell ref="U10:U14"/>
    <mergeCell ref="C13:T13"/>
    <mergeCell ref="C12:E12"/>
    <mergeCell ref="F12:H12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2022-11-05T18:22:57Z</dcterms:modified>
</cp:coreProperties>
</file>